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Dane\dysk C\zasoby_dyskD(dsu18)\PUBL_KULT\Kultura w 2016 r\KULTURA W 2016 r\"/>
    </mc:Choice>
  </mc:AlternateContent>
  <bookViews>
    <workbookView xWindow="0" yWindow="0" windowWidth="7215" windowHeight="5040"/>
  </bookViews>
  <sheets>
    <sheet name="Spis treści" sheetId="3" r:id="rId1"/>
    <sheet name="Tabl.1(259)" sheetId="1" r:id="rId2"/>
    <sheet name="Tabl. 2(260)" sheetId="2" r:id="rId3"/>
  </sheets>
  <calcPr calcId="152511"/>
</workbook>
</file>

<file path=xl/calcChain.xml><?xml version="1.0" encoding="utf-8"?>
<calcChain xmlns="http://schemas.openxmlformats.org/spreadsheetml/2006/main">
  <c r="D26" i="2" l="1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9" i="2"/>
  <c r="D26" i="1"/>
  <c r="D25" i="1"/>
  <c r="D24" i="1"/>
  <c r="D23" i="1"/>
  <c r="D22" i="1"/>
  <c r="D21" i="1"/>
  <c r="D20" i="1"/>
  <c r="D19" i="1"/>
  <c r="D18" i="1"/>
  <c r="D17" i="1"/>
  <c r="D16" i="1"/>
  <c r="D15" i="1"/>
  <c r="D14" i="1"/>
  <c r="D13" i="1"/>
  <c r="D12" i="1"/>
  <c r="D11" i="1"/>
  <c r="D9" i="1"/>
  <c r="D8" i="2" l="1"/>
  <c r="D8" i="1"/>
</calcChain>
</file>

<file path=xl/sharedStrings.xml><?xml version="1.0" encoding="utf-8"?>
<sst xmlns="http://schemas.openxmlformats.org/spreadsheetml/2006/main" count="65" uniqueCount="40">
  <si>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</si>
  <si>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</si>
  <si>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</si>
  <si>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</si>
  <si>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</si>
  <si>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</si>
  <si>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</si>
  <si>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</si>
  <si>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</si>
  <si>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</si>
  <si>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</si>
  <si>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</si>
  <si>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</si>
  <si>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</si>
  <si>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</si>
  <si>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</si>
  <si>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DZIAŁ X. ABONENCI RADIOWI I TELEWIZYJNI WEDŁUG WOJEWÓDZTW</t>
  </si>
  <si>
    <t>CHAPTER X. RADIO AND TELEVISION SUBSCRIBERS BY VOIVODSHIP</t>
  </si>
  <si>
    <t xml:space="preserve">                              RADIO SUBSCRIBERS</t>
  </si>
  <si>
    <t xml:space="preserve">                              TELEVISION SUBSCRIBERS</t>
  </si>
  <si>
    <r>
      <t xml:space="preserve">Lp.
</t>
    </r>
    <r>
      <rPr>
        <i/>
        <sz val="10"/>
        <color theme="1"/>
        <rFont val="Times New Roman"/>
        <family val="1"/>
        <charset val="238"/>
      </rPr>
      <t>No.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</si>
  <si>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</t>
    </r>
  </si>
  <si>
    <r>
      <t xml:space="preserve">Telewizji
</t>
    </r>
    <r>
      <rPr>
        <i/>
        <sz val="10"/>
        <color theme="1"/>
        <rFont val="Times New Roman"/>
        <family val="1"/>
        <charset val="238"/>
      </rPr>
      <t>TV</t>
    </r>
  </si>
  <si>
    <r>
      <t xml:space="preserve">Telewizji kablowej
</t>
    </r>
    <r>
      <rPr>
        <i/>
        <sz val="10"/>
        <color theme="1"/>
        <rFont val="Times New Roman"/>
        <family val="1"/>
        <charset val="238"/>
      </rPr>
      <t>Cable TV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</si>
  <si>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</si>
  <si>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miasto
</t>
    </r>
    <r>
      <rPr>
        <i/>
        <sz val="10"/>
        <color theme="1"/>
        <rFont val="Times New Roman"/>
        <family val="1"/>
        <charset val="238"/>
      </rPr>
      <t>urban areas</t>
    </r>
  </si>
  <si>
    <r>
      <t xml:space="preserve">wieś
</t>
    </r>
    <r>
      <rPr>
        <i/>
        <sz val="10"/>
        <color theme="1"/>
        <rFont val="Times New Roman"/>
        <family val="1"/>
        <charset val="238"/>
      </rPr>
      <t>rural areas</t>
    </r>
  </si>
  <si>
    <r>
      <t xml:space="preserve">na 1000 ludności
</t>
    </r>
    <r>
      <rPr>
        <i/>
        <sz val="10"/>
        <color theme="1"/>
        <rFont val="Times New Roman"/>
        <family val="1"/>
        <charset val="238"/>
      </rPr>
      <t>per 1000 population</t>
    </r>
  </si>
  <si>
    <r>
      <t xml:space="preserve">miasta
</t>
    </r>
    <r>
      <rPr>
        <i/>
        <sz val="10"/>
        <color theme="1"/>
        <rFont val="Times New Roman"/>
        <family val="1"/>
        <charset val="238"/>
      </rPr>
      <t>urban areas</t>
    </r>
  </si>
  <si>
    <r>
      <t xml:space="preserve">DZIAŁ X.    ABONENCI RADIOWI I TELEWIZYJNI WEDŁUG WOJEWÓDZTW
</t>
    </r>
    <r>
      <rPr>
        <i/>
        <sz val="12"/>
        <color theme="1"/>
        <rFont val="Times New Roman"/>
        <family val="1"/>
        <charset val="238"/>
      </rPr>
      <t>CHAPTER X.   RADIO AND TELEVISION SUBSCRIBERS BY VOIVODSHIP</t>
    </r>
  </si>
  <si>
    <r>
      <t xml:space="preserve">WOJEWÓDZTWA
</t>
    </r>
    <r>
      <rPr>
        <i/>
        <sz val="10"/>
        <color theme="1"/>
        <rFont val="Times New Roman"/>
        <family val="1"/>
        <charset val="238"/>
      </rPr>
      <t>VOIVODSHIPS</t>
    </r>
  </si>
  <si>
    <r>
      <t xml:space="preserve">Ogółem
</t>
    </r>
    <r>
      <rPr>
        <i/>
        <sz val="10"/>
        <color theme="1"/>
        <rFont val="Times New Roman"/>
        <family val="1"/>
        <charset val="238"/>
      </rPr>
      <t>Grand total</t>
    </r>
  </si>
  <si>
    <r>
      <t xml:space="preserve">Miasto
</t>
    </r>
    <r>
      <rPr>
        <i/>
        <sz val="10"/>
        <color theme="1"/>
        <rFont val="Times New Roman"/>
        <family val="1"/>
        <charset val="238"/>
      </rPr>
      <t>Urban areas</t>
    </r>
  </si>
  <si>
    <r>
      <t xml:space="preserve">Wieś
</t>
    </r>
    <r>
      <rPr>
        <i/>
        <sz val="10"/>
        <color theme="1"/>
        <rFont val="Times New Roman"/>
        <family val="1"/>
        <charset val="238"/>
      </rPr>
      <t>Rural areas</t>
    </r>
  </si>
  <si>
    <r>
      <t xml:space="preserve">Na 1000 ludności
</t>
    </r>
    <r>
      <rPr>
        <i/>
        <sz val="10"/>
        <color theme="1"/>
        <rFont val="Times New Roman"/>
        <family val="1"/>
        <charset val="238"/>
      </rPr>
      <t>Per 1000 population</t>
    </r>
  </si>
  <si>
    <t>POLSKA                      2014</t>
  </si>
  <si>
    <r>
      <t xml:space="preserve">TABL. 1 (263).   ABONENCI RADIOWI
                              </t>
    </r>
    <r>
      <rPr>
        <sz val="10"/>
        <color theme="1"/>
        <rFont val="Times New Roman"/>
        <family val="1"/>
        <charset val="238"/>
      </rPr>
      <t xml:space="preserve">Stan w dniu 31 XII
                              </t>
    </r>
    <r>
      <rPr>
        <i/>
        <sz val="10"/>
        <color theme="1"/>
        <rFont val="Times New Roman"/>
        <family val="1"/>
        <charset val="238"/>
      </rPr>
      <t>RADIO SUBSCRIBERS
                              As of 31 XII</t>
    </r>
  </si>
  <si>
    <r>
      <t xml:space="preserve">TABL. 2 (264).   ABONENCI TELEWIZYJNI
                              Stan w dniu 31 XII
                              </t>
    </r>
    <r>
      <rPr>
        <i/>
        <sz val="10"/>
        <color theme="1"/>
        <rFont val="Times New Roman"/>
        <family val="1"/>
        <charset val="238"/>
      </rPr>
      <t>TELEVISION SUBSCRIBERS
                              As of 31 XII</t>
    </r>
  </si>
  <si>
    <t>TABL. 1 (263).   ABONENCI RADIOWI</t>
  </si>
  <si>
    <t>TABL. 2 (264).   ABONENCI TELEWIZYJNI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</si>
</sst>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z_ł_-;\-* #,##0.00\ _z_ł_-;_-* &quot;-&quot;??\ _z_ł_-;_-@_-"/>
  </numFmts>
  <fonts count="23" x14ac:knownFonts="1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 CE"/>
      <charset val="238"/>
    </font>
    <font>
      <sz val="10"/>
      <name val="Arial CE"/>
      <family val="2"/>
      <charset val="238"/>
    </font>
    <font>
      <sz val="10"/>
      <color theme="1"/>
      <name val="Arial"/>
      <family val="2"/>
      <charset val="238"/>
    </font>
    <font>
      <sz val="10"/>
      <color theme="1"/>
      <name val="Times New Roman"/>
      <family val="1"/>
      <charset val="238"/>
    </font>
    <font>
      <sz val="9"/>
      <color theme="1"/>
      <name val="Times New Roman"/>
      <family val="1"/>
      <charset val="238"/>
    </font>
    <font>
      <i/>
      <sz val="9"/>
      <color theme="1"/>
      <name val="Times New Roman"/>
      <family val="1"/>
      <charset val="238"/>
    </font>
    <font>
      <sz val="9"/>
      <color theme="1"/>
      <name val="Arial"/>
      <family val="2"/>
      <charset val="238"/>
    </font>
    <font>
      <b/>
      <i/>
      <sz val="9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color theme="1"/>
      <name val="Times New Roman"/>
      <family val="1"/>
      <charset val="238"/>
    </font>
    <font>
      <i/>
      <sz val="10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i/>
      <sz val="12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9"/>
      <name val="Times New Roman"/>
      <family val="1"/>
      <charset val="238"/>
    </font>
    <font>
      <b/>
      <sz val="9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0" fontId="4" fillId="0" borderId="0"/>
    <xf numFmtId="0" fontId="3" fillId="0" borderId="0"/>
    <xf numFmtId="0" fontId="11" fillId="0" borderId="0"/>
    <xf numFmtId="43" fontId="12" fillId="0" borderId="0" applyFont="0" applyFill="0" applyBorder="0" applyAlignment="0" applyProtection="0"/>
  </cellStyleXfs>
  <cellXfs count="71">
    <xf numFmtId="0" fontId="0" fillId="0" borderId="0" xfId="0"/>
    <xf numFmtId="0" fontId="5" fillId="0" borderId="0" xfId="0" applyFont="1"/>
    <xf numFmtId="0" fontId="6" fillId="0" borderId="0" xfId="0" applyFont="1"/>
    <xf numFmtId="0" fontId="5" fillId="0" borderId="0" xfId="0" applyFont="1" applyBorder="1"/>
    <xf numFmtId="0" fontId="9" fillId="0" borderId="0" xfId="0" applyFont="1" applyBorder="1"/>
    <xf numFmtId="0" fontId="8" fillId="0" borderId="0" xfId="0" applyFont="1" applyBorder="1" applyAlignment="1"/>
    <xf numFmtId="0" fontId="7" fillId="0" borderId="0" xfId="0" applyFont="1" applyBorder="1"/>
    <xf numFmtId="0" fontId="6" fillId="0" borderId="0" xfId="0" applyFont="1" applyBorder="1"/>
    <xf numFmtId="0" fontId="7" fillId="0" borderId="0" xfId="0" applyFont="1" applyBorder="1" applyAlignment="1"/>
    <xf numFmtId="0" fontId="6" fillId="0" borderId="0" xfId="0" applyFont="1" applyAlignment="1"/>
    <xf numFmtId="0" fontId="6" fillId="0" borderId="0" xfId="0" applyFont="1" applyBorder="1" applyAlignment="1"/>
    <xf numFmtId="0" fontId="6" fillId="0" borderId="0" xfId="3" applyFont="1" applyBorder="1" applyAlignment="1"/>
    <xf numFmtId="0" fontId="6" fillId="0" borderId="0" xfId="3" applyFont="1"/>
    <xf numFmtId="0" fontId="10" fillId="0" borderId="0" xfId="0" applyFont="1" applyAlignment="1"/>
    <xf numFmtId="0" fontId="7" fillId="0" borderId="0" xfId="0" applyFont="1" applyAlignment="1"/>
    <xf numFmtId="0" fontId="7" fillId="0" borderId="5" xfId="0" applyFont="1" applyBorder="1" applyAlignment="1">
      <alignment horizontal="right" vertical="top" wrapText="1"/>
    </xf>
    <xf numFmtId="0" fontId="7" fillId="0" borderId="2" xfId="0" applyFont="1" applyBorder="1" applyAlignment="1">
      <alignment horizontal="right" vertical="top" wrapText="1"/>
    </xf>
    <xf numFmtId="0" fontId="7" fillId="0" borderId="6" xfId="0" applyFont="1" applyBorder="1" applyAlignment="1">
      <alignment horizontal="right" vertical="top" wrapText="1"/>
    </xf>
    <xf numFmtId="0" fontId="7" fillId="0" borderId="0" xfId="0" applyFont="1" applyBorder="1" applyAlignment="1">
      <alignment horizontal="right" vertical="top" wrapText="1"/>
    </xf>
    <xf numFmtId="0" fontId="7" fillId="0" borderId="2" xfId="0" applyFont="1" applyFill="1" applyBorder="1" applyAlignment="1">
      <alignment horizontal="right" vertical="top" wrapText="1"/>
    </xf>
    <xf numFmtId="0" fontId="6" fillId="0" borderId="4" xfId="0" applyFont="1" applyBorder="1" applyAlignment="1">
      <alignment horizontal="right" wrapText="1"/>
    </xf>
    <xf numFmtId="0" fontId="6" fillId="0" borderId="3" xfId="0" applyFont="1" applyBorder="1" applyAlignment="1"/>
    <xf numFmtId="0" fontId="6" fillId="0" borderId="4" xfId="0" applyFont="1" applyBorder="1" applyAlignment="1"/>
    <xf numFmtId="1" fontId="6" fillId="0" borderId="4" xfId="0" applyNumberFormat="1" applyFont="1" applyBorder="1" applyAlignment="1"/>
    <xf numFmtId="1" fontId="6" fillId="0" borderId="3" xfId="0" applyNumberFormat="1" applyFont="1" applyBorder="1" applyAlignment="1"/>
    <xf numFmtId="0" fontId="13" fillId="0" borderId="0" xfId="0" applyFont="1" applyAlignment="1"/>
    <xf numFmtId="0" fontId="6" fillId="0" borderId="2" xfId="0" applyFont="1" applyBorder="1" applyAlignment="1">
      <alignment horizontal="right" vertical="top" wrapText="1"/>
    </xf>
    <xf numFmtId="0" fontId="6" fillId="0" borderId="3" xfId="0" applyFont="1" applyBorder="1" applyAlignment="1">
      <alignment horizontal="right" wrapText="1"/>
    </xf>
    <xf numFmtId="0" fontId="17" fillId="0" borderId="0" xfId="0" applyFont="1" applyAlignment="1"/>
    <xf numFmtId="0" fontId="18" fillId="0" borderId="0" xfId="0" applyFont="1"/>
    <xf numFmtId="0" fontId="19" fillId="0" borderId="0" xfId="0" applyFont="1" applyAlignment="1"/>
    <xf numFmtId="0" fontId="14" fillId="0" borderId="0" xfId="0" applyFont="1"/>
    <xf numFmtId="0" fontId="13" fillId="0" borderId="3" xfId="0" applyFont="1" applyBorder="1" applyAlignment="1">
      <alignment horizontal="right" wrapText="1"/>
    </xf>
    <xf numFmtId="0" fontId="6" fillId="0" borderId="3" xfId="0" applyFont="1" applyBorder="1" applyAlignment="1">
      <alignment wrapText="1"/>
    </xf>
    <xf numFmtId="1" fontId="20" fillId="0" borderId="0" xfId="0" applyNumberFormat="1" applyFont="1"/>
    <xf numFmtId="1" fontId="7" fillId="0" borderId="0" xfId="0" applyNumberFormat="1" applyFont="1" applyBorder="1" applyAlignment="1">
      <alignment horizontal="right" vertical="center"/>
    </xf>
    <xf numFmtId="0" fontId="7" fillId="0" borderId="4" xfId="0" applyFont="1" applyBorder="1" applyAlignment="1"/>
    <xf numFmtId="1" fontId="7" fillId="0" borderId="4" xfId="0" applyNumberFormat="1" applyFont="1" applyBorder="1" applyAlignment="1"/>
    <xf numFmtId="1" fontId="7" fillId="0" borderId="0" xfId="5" applyNumberFormat="1" applyFont="1" applyBorder="1" applyAlignment="1">
      <alignment vertical="center"/>
    </xf>
    <xf numFmtId="1" fontId="7" fillId="0" borderId="3" xfId="0" applyNumberFormat="1" applyFont="1" applyBorder="1"/>
    <xf numFmtId="1" fontId="7" fillId="0" borderId="3" xfId="0" applyNumberFormat="1" applyFont="1" applyBorder="1" applyAlignment="1">
      <alignment horizontal="right" vertical="center"/>
    </xf>
    <xf numFmtId="1" fontId="7" fillId="0" borderId="4" xfId="0" applyNumberFormat="1" applyFont="1" applyBorder="1" applyAlignment="1">
      <alignment horizontal="right" vertical="center"/>
    </xf>
    <xf numFmtId="1" fontId="7" fillId="0" borderId="9" xfId="0" applyNumberFormat="1" applyFont="1" applyBorder="1" applyAlignment="1">
      <alignment horizontal="right" vertical="center"/>
    </xf>
    <xf numFmtId="1" fontId="21" fillId="0" borderId="0" xfId="0" applyNumberFormat="1" applyFont="1"/>
    <xf numFmtId="1" fontId="21" fillId="0" borderId="4" xfId="0" applyNumberFormat="1" applyFont="1" applyBorder="1"/>
    <xf numFmtId="1" fontId="20" fillId="0" borderId="4" xfId="0" applyNumberFormat="1" applyFont="1" applyBorder="1"/>
    <xf numFmtId="1" fontId="20" fillId="0" borderId="3" xfId="0" applyNumberFormat="1" applyFont="1" applyBorder="1"/>
    <xf numFmtId="1" fontId="6" fillId="0" borderId="0" xfId="0" applyNumberFormat="1" applyFont="1"/>
    <xf numFmtId="1" fontId="20" fillId="0" borderId="4" xfId="5" applyNumberFormat="1" applyFont="1" applyBorder="1" applyAlignment="1"/>
    <xf numFmtId="1" fontId="7" fillId="0" borderId="0" xfId="0" applyNumberFormat="1" applyFont="1" applyAlignment="1"/>
    <xf numFmtId="1" fontId="21" fillId="0" borderId="4" xfId="5" applyNumberFormat="1" applyFont="1" applyBorder="1" applyAlignment="1"/>
    <xf numFmtId="1" fontId="7" fillId="0" borderId="0" xfId="0" applyNumberFormat="1" applyFont="1" applyBorder="1" applyAlignment="1"/>
    <xf numFmtId="1" fontId="7" fillId="0" borderId="4" xfId="0" applyNumberFormat="1" applyFont="1" applyBorder="1" applyAlignment="1">
      <alignment horizontal="right"/>
    </xf>
    <xf numFmtId="1" fontId="7" fillId="0" borderId="0" xfId="0" applyNumberFormat="1" applyFont="1" applyBorder="1" applyAlignment="1">
      <alignment horizontal="right"/>
    </xf>
    <xf numFmtId="1" fontId="7" fillId="0" borderId="3" xfId="0" applyNumberFormat="1" applyFont="1" applyBorder="1" applyAlignment="1"/>
    <xf numFmtId="0" fontId="15" fillId="0" borderId="0" xfId="0" applyFont="1" applyAlignment="1">
      <alignment horizontal="left" vertical="center" wrapText="1"/>
    </xf>
    <xf numFmtId="0" fontId="13" fillId="0" borderId="0" xfId="0" applyFont="1" applyAlignment="1">
      <alignment horizontal="left" vertical="top" wrapText="1"/>
    </xf>
    <xf numFmtId="0" fontId="6" fillId="0" borderId="5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/>
    </xf>
    <xf numFmtId="0" fontId="13" fillId="0" borderId="0" xfId="0" applyFont="1" applyAlignment="1">
      <alignment horizontal="left" vertical="top"/>
    </xf>
    <xf numFmtId="1" fontId="22" fillId="0" borderId="4" xfId="0" applyNumberFormat="1" applyFont="1" applyBorder="1" applyAlignment="1">
      <alignment horizontal="right"/>
    </xf>
    <xf numFmtId="1" fontId="22" fillId="0" borderId="0" xfId="0" applyNumberFormat="1" applyFont="1" applyBorder="1" applyAlignment="1">
      <alignment horizontal="right"/>
    </xf>
    <xf numFmtId="1" fontId="22" fillId="0" borderId="0" xfId="0" applyNumberFormat="1" applyFont="1" applyAlignment="1"/>
    <xf numFmtId="1" fontId="22" fillId="0" borderId="4" xfId="0" applyNumberFormat="1" applyFont="1" applyBorder="1" applyAlignment="1"/>
  </cellXfs>
  <cellStyles count="6">
    <cellStyle name="Dziesiętny" xfId="5" builtinId="3"/>
    <cellStyle name="Dziesiętny 2" xfId="1"/>
    <cellStyle name="Excel Built-in Normal" xfId="2"/>
    <cellStyle name="Normalny" xfId="0" builtinId="0"/>
    <cellStyle name="Normalny 4" xfId="4"/>
    <cellStyle name="Normalny_Arkusz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"/>
  <sheetViews>
    <sheetView tabSelected="1" workbookViewId="0"/>
  </sheetViews>
  <sheetFormatPr defaultRowHeight="12.75" x14ac:dyDescent="0.2"/>
  <cols>
    <col min="1" max="16384" width="9.140625" style="2"/>
  </cols>
  <sheetData>
    <row r="1" spans="1:3" ht="15" customHeight="1" x14ac:dyDescent="0.2"/>
    <row r="2" spans="1:3" s="29" customFormat="1" ht="15" customHeight="1" x14ac:dyDescent="0.25">
      <c r="A2" s="28" t="s">
        <v>16</v>
      </c>
    </row>
    <row r="3" spans="1:3" s="29" customFormat="1" ht="15" customHeight="1" x14ac:dyDescent="0.25">
      <c r="A3" s="30" t="s">
        <v>17</v>
      </c>
    </row>
    <row r="4" spans="1:3" ht="15" customHeight="1" x14ac:dyDescent="0.2"/>
    <row r="5" spans="1:3" ht="15" customHeight="1" x14ac:dyDescent="0.2"/>
    <row r="6" spans="1:3" ht="15" customHeight="1" x14ac:dyDescent="0.2">
      <c r="A6" s="25" t="s">
        <v>38</v>
      </c>
      <c r="B6" s="25"/>
    </row>
    <row r="7" spans="1:3" ht="15" customHeight="1" x14ac:dyDescent="0.2">
      <c r="A7" s="31" t="s">
        <v>18</v>
      </c>
    </row>
    <row r="8" spans="1:3" ht="15" customHeight="1" x14ac:dyDescent="0.2"/>
    <row r="9" spans="1:3" ht="15" customHeight="1" x14ac:dyDescent="0.2">
      <c r="A9" s="25" t="s">
        <v>39</v>
      </c>
      <c r="B9" s="25"/>
      <c r="C9" s="9"/>
    </row>
    <row r="10" spans="1:3" ht="15" customHeight="1" x14ac:dyDescent="0.2">
      <c r="A10" s="31" t="s">
        <v>19</v>
      </c>
    </row>
    <row r="11" spans="1:3" ht="15" customHeight="1" x14ac:dyDescent="0.2"/>
    <row r="12" spans="1:3" ht="15" customHeight="1" x14ac:dyDescent="0.2"/>
    <row r="13" spans="1:3" ht="15" customHeight="1" x14ac:dyDescent="0.2"/>
    <row r="14" spans="1:3" ht="15" customHeight="1" x14ac:dyDescent="0.2"/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workbookViewId="0">
      <selection sqref="A1:H1"/>
    </sheetView>
  </sheetViews>
  <sheetFormatPr defaultRowHeight="12.75" x14ac:dyDescent="0.2"/>
  <cols>
    <col min="1" max="1" width="4.7109375" style="2" customWidth="1"/>
    <col min="2" max="2" width="20.7109375" style="2" customWidth="1"/>
    <col min="3" max="8" width="15.7109375" style="2" customWidth="1"/>
    <col min="9" max="16384" width="9.140625" style="2"/>
  </cols>
  <sheetData>
    <row r="1" spans="1:9" ht="50.1" customHeight="1" x14ac:dyDescent="0.2">
      <c r="A1" s="55" t="s">
        <v>29</v>
      </c>
      <c r="B1" s="55"/>
      <c r="C1" s="55"/>
      <c r="D1" s="55"/>
      <c r="E1" s="55"/>
      <c r="F1" s="55"/>
      <c r="G1" s="55"/>
      <c r="H1" s="55"/>
    </row>
    <row r="2" spans="1:9" ht="54" customHeight="1" x14ac:dyDescent="0.2">
      <c r="A2" s="56" t="s">
        <v>36</v>
      </c>
      <c r="B2" s="56"/>
      <c r="C2" s="56"/>
      <c r="D2" s="56"/>
      <c r="E2" s="56"/>
      <c r="F2" s="56"/>
      <c r="G2" s="56"/>
      <c r="H2" s="56"/>
    </row>
    <row r="3" spans="1:9" ht="24.95" customHeight="1" x14ac:dyDescent="0.2">
      <c r="A3" s="57" t="s">
        <v>20</v>
      </c>
      <c r="B3" s="60" t="s">
        <v>30</v>
      </c>
      <c r="C3" s="60" t="s">
        <v>31</v>
      </c>
      <c r="D3" s="60" t="s">
        <v>32</v>
      </c>
      <c r="E3" s="60" t="s">
        <v>33</v>
      </c>
      <c r="F3" s="60" t="s">
        <v>34</v>
      </c>
      <c r="G3" s="60"/>
      <c r="H3" s="61"/>
      <c r="I3" s="7"/>
    </row>
    <row r="4" spans="1:9" ht="24.95" customHeight="1" x14ac:dyDescent="0.2">
      <c r="A4" s="58"/>
      <c r="B4" s="60"/>
      <c r="C4" s="60"/>
      <c r="D4" s="60"/>
      <c r="E4" s="60"/>
      <c r="F4" s="57" t="s">
        <v>24</v>
      </c>
      <c r="G4" s="57" t="s">
        <v>28</v>
      </c>
      <c r="H4" s="63" t="s">
        <v>26</v>
      </c>
      <c r="I4" s="7"/>
    </row>
    <row r="5" spans="1:9" ht="24.95" customHeight="1" x14ac:dyDescent="0.2">
      <c r="A5" s="59"/>
      <c r="B5" s="60"/>
      <c r="C5" s="60"/>
      <c r="D5" s="60"/>
      <c r="E5" s="60"/>
      <c r="F5" s="62"/>
      <c r="G5" s="62"/>
      <c r="H5" s="64"/>
      <c r="I5" s="7"/>
    </row>
    <row r="6" spans="1:9" ht="15" customHeight="1" x14ac:dyDescent="0.2">
      <c r="B6" s="26"/>
      <c r="C6" s="26"/>
      <c r="D6" s="26"/>
      <c r="E6" s="26"/>
      <c r="F6" s="26"/>
      <c r="G6" s="26"/>
      <c r="H6" s="26"/>
      <c r="I6" s="7"/>
    </row>
    <row r="7" spans="1:9" s="9" customFormat="1" ht="15" customHeight="1" x14ac:dyDescent="0.2">
      <c r="A7" s="9">
        <v>1</v>
      </c>
      <c r="B7" s="20" t="s">
        <v>35</v>
      </c>
      <c r="C7" s="21">
        <v>6968624</v>
      </c>
      <c r="D7" s="21">
        <v>5046784</v>
      </c>
      <c r="E7" s="22">
        <v>1921840</v>
      </c>
      <c r="F7" s="23">
        <v>181.10387690280433</v>
      </c>
      <c r="G7" s="23">
        <v>217.38057727587864</v>
      </c>
      <c r="H7" s="24">
        <v>125.92114530950549</v>
      </c>
      <c r="I7" s="10"/>
    </row>
    <row r="8" spans="1:9" s="9" customFormat="1" ht="15" customHeight="1" x14ac:dyDescent="0.2">
      <c r="A8" s="9">
        <v>2</v>
      </c>
      <c r="B8" s="27">
        <v>2015</v>
      </c>
      <c r="C8" s="40">
        <v>6940922</v>
      </c>
      <c r="D8" s="41">
        <f t="shared" ref="D8" si="0">C8-E8</f>
        <v>5024058</v>
      </c>
      <c r="E8" s="35">
        <v>1916864</v>
      </c>
      <c r="F8" s="45">
        <v>180.57805868938715</v>
      </c>
      <c r="G8" s="34">
        <v>216.86803779727984</v>
      </c>
      <c r="H8" s="46">
        <v>125.52471021510975</v>
      </c>
      <c r="I8" s="10"/>
    </row>
    <row r="9" spans="1:9" s="9" customFormat="1" ht="15" customHeight="1" x14ac:dyDescent="0.2">
      <c r="A9" s="25">
        <v>3</v>
      </c>
      <c r="B9" s="32">
        <v>2016</v>
      </c>
      <c r="C9" s="67">
        <v>6918459</v>
      </c>
      <c r="D9" s="68">
        <f>C9-E9</f>
        <v>4999339</v>
      </c>
      <c r="E9" s="67">
        <v>1919120</v>
      </c>
      <c r="F9" s="69">
        <v>180.01354149060268</v>
      </c>
      <c r="G9" s="70">
        <v>216.1456464327016</v>
      </c>
      <c r="H9" s="69">
        <v>125.40399255072369</v>
      </c>
      <c r="I9" s="11"/>
    </row>
    <row r="10" spans="1:9" s="9" customFormat="1" ht="15" customHeight="1" x14ac:dyDescent="0.2">
      <c r="B10" s="27"/>
      <c r="C10" s="37"/>
      <c r="D10" s="51"/>
      <c r="E10" s="37"/>
      <c r="F10" s="49"/>
      <c r="G10" s="37"/>
      <c r="H10" s="49"/>
      <c r="I10" s="11"/>
    </row>
    <row r="11" spans="1:9" s="9" customFormat="1" ht="15" customHeight="1" x14ac:dyDescent="0.2">
      <c r="A11" s="9">
        <v>4</v>
      </c>
      <c r="B11" s="33" t="s">
        <v>0</v>
      </c>
      <c r="C11" s="52">
        <v>580443</v>
      </c>
      <c r="D11" s="53">
        <f t="shared" ref="D11:D26" si="1">C11-E11</f>
        <v>460115</v>
      </c>
      <c r="E11" s="52">
        <v>120328</v>
      </c>
      <c r="F11" s="49">
        <v>199.89702828450501</v>
      </c>
      <c r="G11" s="37">
        <v>229.81412683967679</v>
      </c>
      <c r="H11" s="49">
        <v>133.46169886156932</v>
      </c>
      <c r="I11" s="11"/>
    </row>
    <row r="12" spans="1:9" s="9" customFormat="1" ht="15" customHeight="1" x14ac:dyDescent="0.2">
      <c r="A12" s="9">
        <v>5</v>
      </c>
      <c r="B12" s="33" t="s">
        <v>1</v>
      </c>
      <c r="C12" s="52">
        <v>407570</v>
      </c>
      <c r="D12" s="53">
        <f t="shared" si="1"/>
        <v>286116</v>
      </c>
      <c r="E12" s="52">
        <v>121454</v>
      </c>
      <c r="F12" s="49">
        <v>195.57786813069748</v>
      </c>
      <c r="G12" s="37">
        <v>230.87071559464243</v>
      </c>
      <c r="H12" s="49">
        <v>143.79448661908796</v>
      </c>
      <c r="I12" s="11"/>
    </row>
    <row r="13" spans="1:9" s="9" customFormat="1" ht="15" customHeight="1" x14ac:dyDescent="0.2">
      <c r="A13" s="9">
        <v>6</v>
      </c>
      <c r="B13" s="33" t="s">
        <v>2</v>
      </c>
      <c r="C13" s="52">
        <v>336060</v>
      </c>
      <c r="D13" s="53">
        <f t="shared" si="1"/>
        <v>190770</v>
      </c>
      <c r="E13" s="52">
        <v>145290</v>
      </c>
      <c r="F13" s="49">
        <v>157.52763272614771</v>
      </c>
      <c r="G13" s="37">
        <v>192.80038081031341</v>
      </c>
      <c r="H13" s="49">
        <v>127.01607086813111</v>
      </c>
      <c r="I13" s="11"/>
    </row>
    <row r="14" spans="1:9" s="9" customFormat="1" ht="15" customHeight="1" x14ac:dyDescent="0.2">
      <c r="A14" s="9">
        <v>7</v>
      </c>
      <c r="B14" s="33" t="s">
        <v>3</v>
      </c>
      <c r="C14" s="52">
        <v>209445</v>
      </c>
      <c r="D14" s="53">
        <f t="shared" si="1"/>
        <v>150816</v>
      </c>
      <c r="E14" s="52">
        <v>58629</v>
      </c>
      <c r="F14" s="49">
        <v>205.86784040512063</v>
      </c>
      <c r="G14" s="37">
        <v>228.37172185821558</v>
      </c>
      <c r="H14" s="49">
        <v>164.23655172993369</v>
      </c>
      <c r="I14" s="11"/>
    </row>
    <row r="15" spans="1:9" s="9" customFormat="1" ht="15" customHeight="1" x14ac:dyDescent="0.2">
      <c r="A15" s="9">
        <v>8</v>
      </c>
      <c r="B15" s="33" t="s">
        <v>4</v>
      </c>
      <c r="C15" s="52">
        <v>522577</v>
      </c>
      <c r="D15" s="53">
        <f t="shared" si="1"/>
        <v>391463</v>
      </c>
      <c r="E15" s="52">
        <v>131114</v>
      </c>
      <c r="F15" s="49">
        <v>210.26522508341975</v>
      </c>
      <c r="G15" s="37">
        <v>250.36086710433329</v>
      </c>
      <c r="H15" s="49">
        <v>142.24803846687962</v>
      </c>
      <c r="I15" s="11"/>
    </row>
    <row r="16" spans="1:9" s="9" customFormat="1" ht="15" customHeight="1" x14ac:dyDescent="0.2">
      <c r="A16" s="9">
        <v>9</v>
      </c>
      <c r="B16" s="33" t="s">
        <v>5</v>
      </c>
      <c r="C16" s="52">
        <v>483983</v>
      </c>
      <c r="D16" s="53">
        <f t="shared" si="1"/>
        <v>312947</v>
      </c>
      <c r="E16" s="52">
        <v>171036</v>
      </c>
      <c r="F16" s="49">
        <v>143.09455807655235</v>
      </c>
      <c r="G16" s="37">
        <v>191.12469364485216</v>
      </c>
      <c r="H16" s="49">
        <v>98.022595470246088</v>
      </c>
      <c r="I16" s="11"/>
    </row>
    <row r="17" spans="1:9" s="9" customFormat="1" ht="15" customHeight="1" x14ac:dyDescent="0.2">
      <c r="A17" s="9">
        <v>10</v>
      </c>
      <c r="B17" s="33" t="s">
        <v>6</v>
      </c>
      <c r="C17" s="52">
        <v>923945</v>
      </c>
      <c r="D17" s="53">
        <f t="shared" si="1"/>
        <v>698008</v>
      </c>
      <c r="E17" s="52">
        <v>225937</v>
      </c>
      <c r="F17" s="49">
        <v>172.18832709827879</v>
      </c>
      <c r="G17" s="37">
        <v>202.34972298988291</v>
      </c>
      <c r="H17" s="49">
        <v>117.89749971952399</v>
      </c>
      <c r="I17" s="11"/>
    </row>
    <row r="18" spans="1:9" s="9" customFormat="1" ht="15" customHeight="1" x14ac:dyDescent="0.2">
      <c r="A18" s="9">
        <v>11</v>
      </c>
      <c r="B18" s="33" t="s">
        <v>7</v>
      </c>
      <c r="C18" s="52">
        <v>190681</v>
      </c>
      <c r="D18" s="53">
        <f t="shared" si="1"/>
        <v>112545</v>
      </c>
      <c r="E18" s="52">
        <v>78136</v>
      </c>
      <c r="F18" s="49">
        <v>192.01821484820289</v>
      </c>
      <c r="G18" s="37">
        <v>218.53143458522814</v>
      </c>
      <c r="H18" s="49">
        <v>163.45417651611822</v>
      </c>
      <c r="I18" s="11"/>
    </row>
    <row r="19" spans="1:9" s="9" customFormat="1" ht="15" customHeight="1" x14ac:dyDescent="0.2">
      <c r="A19" s="9">
        <v>12</v>
      </c>
      <c r="B19" s="33" t="s">
        <v>8</v>
      </c>
      <c r="C19" s="52">
        <v>213400</v>
      </c>
      <c r="D19" s="53">
        <f t="shared" si="1"/>
        <v>120090</v>
      </c>
      <c r="E19" s="52">
        <v>93310</v>
      </c>
      <c r="F19" s="49">
        <v>100.29816850092308</v>
      </c>
      <c r="G19" s="37">
        <v>137.06588384610819</v>
      </c>
      <c r="H19" s="49">
        <v>74.558053164662155</v>
      </c>
      <c r="I19" s="11"/>
    </row>
    <row r="20" spans="1:9" s="9" customFormat="1" ht="15" customHeight="1" x14ac:dyDescent="0.2">
      <c r="A20" s="9">
        <v>13</v>
      </c>
      <c r="B20" s="33" t="s">
        <v>9</v>
      </c>
      <c r="C20" s="52">
        <v>190431</v>
      </c>
      <c r="D20" s="53">
        <f t="shared" si="1"/>
        <v>126831</v>
      </c>
      <c r="E20" s="52">
        <v>63600</v>
      </c>
      <c r="F20" s="49">
        <v>160.48119667123143</v>
      </c>
      <c r="G20" s="37">
        <v>176.23690010032487</v>
      </c>
      <c r="H20" s="49">
        <v>136.1992277760765</v>
      </c>
      <c r="I20" s="11"/>
    </row>
    <row r="21" spans="1:9" s="9" customFormat="1" ht="15" customHeight="1" x14ac:dyDescent="0.2">
      <c r="A21" s="9">
        <v>14</v>
      </c>
      <c r="B21" s="33" t="s">
        <v>10</v>
      </c>
      <c r="C21" s="52">
        <v>415592</v>
      </c>
      <c r="D21" s="53">
        <f t="shared" si="1"/>
        <v>323632</v>
      </c>
      <c r="E21" s="52">
        <v>91960</v>
      </c>
      <c r="F21" s="49">
        <v>179.47401355409005</v>
      </c>
      <c r="G21" s="37">
        <v>217.66855370319431</v>
      </c>
      <c r="H21" s="49">
        <v>110.95559845559845</v>
      </c>
      <c r="I21" s="11"/>
    </row>
    <row r="22" spans="1:9" s="9" customFormat="1" ht="15" customHeight="1" x14ac:dyDescent="0.2">
      <c r="A22" s="9">
        <v>15</v>
      </c>
      <c r="B22" s="33" t="s">
        <v>11</v>
      </c>
      <c r="C22" s="52">
        <v>992431</v>
      </c>
      <c r="D22" s="53">
        <f t="shared" si="1"/>
        <v>835340</v>
      </c>
      <c r="E22" s="52">
        <v>157091</v>
      </c>
      <c r="F22" s="49">
        <v>217.67828487854351</v>
      </c>
      <c r="G22" s="37">
        <v>237.98629870821765</v>
      </c>
      <c r="H22" s="49">
        <v>149.73454195380933</v>
      </c>
      <c r="I22" s="11"/>
    </row>
    <row r="23" spans="1:9" s="9" customFormat="1" ht="15" customHeight="1" x14ac:dyDescent="0.2">
      <c r="A23" s="9">
        <v>16</v>
      </c>
      <c r="B23" s="33" t="s">
        <v>12</v>
      </c>
      <c r="C23" s="52">
        <v>188683</v>
      </c>
      <c r="D23" s="53">
        <f t="shared" si="1"/>
        <v>112262</v>
      </c>
      <c r="E23" s="52">
        <v>76421</v>
      </c>
      <c r="F23" s="49">
        <v>150.59701492537314</v>
      </c>
      <c r="G23" s="37">
        <v>201.03434320281076</v>
      </c>
      <c r="H23" s="49">
        <v>110.04092282260922</v>
      </c>
      <c r="I23" s="11"/>
    </row>
    <row r="24" spans="1:9" s="9" customFormat="1" ht="15" customHeight="1" x14ac:dyDescent="0.2">
      <c r="A24" s="9">
        <v>17</v>
      </c>
      <c r="B24" s="33" t="s">
        <v>13</v>
      </c>
      <c r="C24" s="52">
        <v>255648</v>
      </c>
      <c r="D24" s="53">
        <f t="shared" si="1"/>
        <v>177369</v>
      </c>
      <c r="E24" s="52">
        <v>78279</v>
      </c>
      <c r="F24" s="49">
        <v>177.98236801597363</v>
      </c>
      <c r="G24" s="37">
        <v>209.17413665208639</v>
      </c>
      <c r="H24" s="49">
        <v>133.03297995642555</v>
      </c>
      <c r="I24" s="11"/>
    </row>
    <row r="25" spans="1:9" s="9" customFormat="1" ht="15" customHeight="1" x14ac:dyDescent="0.2">
      <c r="A25" s="9">
        <v>18</v>
      </c>
      <c r="B25" s="33" t="s">
        <v>14</v>
      </c>
      <c r="C25" s="52">
        <v>676917</v>
      </c>
      <c r="D25" s="53">
        <f t="shared" si="1"/>
        <v>446551</v>
      </c>
      <c r="E25" s="52">
        <v>230366</v>
      </c>
      <c r="F25" s="49">
        <v>194.42559149822281</v>
      </c>
      <c r="G25" s="37">
        <v>234.57867337665408</v>
      </c>
      <c r="H25" s="49">
        <v>145.98652086983799</v>
      </c>
      <c r="I25" s="11"/>
    </row>
    <row r="26" spans="1:9" s="9" customFormat="1" ht="15" customHeight="1" x14ac:dyDescent="0.2">
      <c r="A26" s="9">
        <v>19</v>
      </c>
      <c r="B26" s="33" t="s">
        <v>15</v>
      </c>
      <c r="C26" s="52">
        <v>330653</v>
      </c>
      <c r="D26" s="53">
        <f t="shared" si="1"/>
        <v>254484</v>
      </c>
      <c r="E26" s="52">
        <v>76169</v>
      </c>
      <c r="F26" s="49">
        <v>193.57102964920438</v>
      </c>
      <c r="G26" s="37">
        <v>217.49839750438016</v>
      </c>
      <c r="H26" s="49">
        <v>141.54544305773391</v>
      </c>
      <c r="I26" s="11"/>
    </row>
    <row r="27" spans="1:9" ht="15" customHeight="1" x14ac:dyDescent="0.2">
      <c r="B27" s="6"/>
      <c r="C27" s="6"/>
      <c r="D27" s="6"/>
      <c r="E27" s="6"/>
      <c r="F27" s="6"/>
      <c r="G27" s="6"/>
      <c r="H27" s="6"/>
      <c r="I27" s="7"/>
    </row>
    <row r="28" spans="1:9" ht="15" customHeight="1" x14ac:dyDescent="0.2">
      <c r="B28" s="5"/>
      <c r="C28" s="8"/>
      <c r="D28" s="8"/>
      <c r="E28" s="8"/>
      <c r="F28" s="6"/>
      <c r="G28" s="6"/>
      <c r="H28" s="6"/>
      <c r="I28" s="7"/>
    </row>
    <row r="29" spans="1:9" x14ac:dyDescent="0.2">
      <c r="B29" s="7"/>
      <c r="C29" s="7"/>
      <c r="D29" s="7"/>
      <c r="E29" s="7"/>
      <c r="F29" s="7"/>
      <c r="G29" s="7"/>
      <c r="H29" s="7"/>
      <c r="I29" s="7"/>
    </row>
    <row r="30" spans="1:9" x14ac:dyDescent="0.2">
      <c r="I30" s="7"/>
    </row>
  </sheetData>
  <mergeCells count="11">
    <mergeCell ref="A1:H1"/>
    <mergeCell ref="A2:H2"/>
    <mergeCell ref="A3:A5"/>
    <mergeCell ref="F3:H3"/>
    <mergeCell ref="B3:B5"/>
    <mergeCell ref="C3:C5"/>
    <mergeCell ref="D3:D5"/>
    <mergeCell ref="E3:E5"/>
    <mergeCell ref="F4:F5"/>
    <mergeCell ref="G4:G5"/>
    <mergeCell ref="H4:H5"/>
  </mergeCells>
  <phoneticPr fontId="2" type="noConversion"/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0"/>
  <sheetViews>
    <sheetView workbookViewId="0">
      <selection sqref="A1:J1"/>
    </sheetView>
  </sheetViews>
  <sheetFormatPr defaultRowHeight="12.75" x14ac:dyDescent="0.2"/>
  <cols>
    <col min="1" max="1" width="4.7109375" style="1" customWidth="1"/>
    <col min="2" max="2" width="20.7109375" style="1" customWidth="1"/>
    <col min="3" max="10" width="15.7109375" style="1" customWidth="1"/>
    <col min="11" max="11" width="5.140625" style="1" customWidth="1"/>
    <col min="12" max="16384" width="9.140625" style="1"/>
  </cols>
  <sheetData>
    <row r="1" spans="1:14" ht="55.5" customHeight="1" x14ac:dyDescent="0.2">
      <c r="A1" s="56" t="s">
        <v>37</v>
      </c>
      <c r="B1" s="66"/>
      <c r="C1" s="66"/>
      <c r="D1" s="66"/>
      <c r="E1" s="66"/>
      <c r="F1" s="66"/>
      <c r="G1" s="66"/>
      <c r="H1" s="66"/>
      <c r="I1" s="66"/>
      <c r="J1" s="66"/>
      <c r="K1" s="3"/>
    </row>
    <row r="2" spans="1:14" s="2" customFormat="1" ht="24.95" customHeight="1" x14ac:dyDescent="0.2">
      <c r="A2" s="57" t="s">
        <v>20</v>
      </c>
      <c r="B2" s="57" t="s">
        <v>21</v>
      </c>
      <c r="C2" s="60" t="s">
        <v>22</v>
      </c>
      <c r="D2" s="60"/>
      <c r="E2" s="60"/>
      <c r="F2" s="60"/>
      <c r="G2" s="60"/>
      <c r="H2" s="60"/>
      <c r="I2" s="60" t="s">
        <v>23</v>
      </c>
      <c r="J2" s="61"/>
      <c r="K2" s="7"/>
    </row>
    <row r="3" spans="1:14" s="2" customFormat="1" ht="24.95" customHeight="1" x14ac:dyDescent="0.2">
      <c r="A3" s="65"/>
      <c r="B3" s="58"/>
      <c r="C3" s="60" t="s">
        <v>24</v>
      </c>
      <c r="D3" s="60" t="s">
        <v>25</v>
      </c>
      <c r="E3" s="60" t="s">
        <v>26</v>
      </c>
      <c r="F3" s="60" t="s">
        <v>27</v>
      </c>
      <c r="G3" s="60"/>
      <c r="H3" s="60"/>
      <c r="I3" s="60" t="s">
        <v>24</v>
      </c>
      <c r="J3" s="61" t="s">
        <v>27</v>
      </c>
      <c r="K3" s="7"/>
    </row>
    <row r="4" spans="1:14" s="2" customFormat="1" ht="24.95" customHeight="1" x14ac:dyDescent="0.2">
      <c r="A4" s="65"/>
      <c r="B4" s="58"/>
      <c r="C4" s="57"/>
      <c r="D4" s="57"/>
      <c r="E4" s="57"/>
      <c r="F4" s="57" t="s">
        <v>24</v>
      </c>
      <c r="G4" s="57" t="s">
        <v>28</v>
      </c>
      <c r="H4" s="57" t="s">
        <v>26</v>
      </c>
      <c r="I4" s="60"/>
      <c r="J4" s="63"/>
      <c r="K4" s="7"/>
    </row>
    <row r="5" spans="1:14" s="2" customFormat="1" ht="24.95" customHeight="1" x14ac:dyDescent="0.2">
      <c r="A5" s="59"/>
      <c r="B5" s="62"/>
      <c r="C5" s="57"/>
      <c r="D5" s="57"/>
      <c r="E5" s="57"/>
      <c r="F5" s="62"/>
      <c r="G5" s="62"/>
      <c r="H5" s="62"/>
      <c r="I5" s="60"/>
      <c r="J5" s="63"/>
      <c r="K5" s="7"/>
    </row>
    <row r="6" spans="1:14" ht="15" customHeight="1" x14ac:dyDescent="0.2">
      <c r="B6" s="15"/>
      <c r="C6" s="16"/>
      <c r="D6" s="15"/>
      <c r="E6" s="17"/>
      <c r="F6" s="15"/>
      <c r="G6" s="18"/>
      <c r="H6" s="16"/>
      <c r="I6" s="19"/>
      <c r="J6" s="19"/>
      <c r="K6" s="3"/>
    </row>
    <row r="7" spans="1:14" s="2" customFormat="1" ht="15" customHeight="1" x14ac:dyDescent="0.2">
      <c r="A7" s="9">
        <v>1</v>
      </c>
      <c r="B7" s="20" t="s">
        <v>35</v>
      </c>
      <c r="C7" s="14">
        <v>6696615</v>
      </c>
      <c r="D7" s="36">
        <v>4829613</v>
      </c>
      <c r="E7" s="14">
        <v>1867002</v>
      </c>
      <c r="F7" s="37">
        <v>174.03477912217289</v>
      </c>
      <c r="G7" s="37">
        <v>208.02635142678747</v>
      </c>
      <c r="H7" s="37">
        <v>122.32809710232765</v>
      </c>
      <c r="I7" s="38">
        <v>4899643</v>
      </c>
      <c r="J7" s="39">
        <v>127.3342259160039</v>
      </c>
      <c r="K7" s="7"/>
    </row>
    <row r="8" spans="1:14" s="2" customFormat="1" ht="15" customHeight="1" x14ac:dyDescent="0.2">
      <c r="A8" s="9">
        <v>2</v>
      </c>
      <c r="B8" s="20">
        <v>2015</v>
      </c>
      <c r="C8" s="41">
        <v>6665101</v>
      </c>
      <c r="D8" s="41">
        <f t="shared" ref="D8" si="0">C8-E8</f>
        <v>4803581</v>
      </c>
      <c r="E8" s="42">
        <v>1861520</v>
      </c>
      <c r="F8" s="43">
        <v>173.40217906910536</v>
      </c>
      <c r="G8" s="44">
        <v>207.35094735576209</v>
      </c>
      <c r="H8" s="43">
        <v>121.90054096672016</v>
      </c>
      <c r="I8" s="48">
        <v>4793449</v>
      </c>
      <c r="J8" s="47">
        <v>124.70846306104347</v>
      </c>
    </row>
    <row r="9" spans="1:14" s="2" customFormat="1" ht="15" customHeight="1" x14ac:dyDescent="0.2">
      <c r="A9" s="25">
        <v>3</v>
      </c>
      <c r="B9" s="32">
        <v>2016</v>
      </c>
      <c r="C9" s="67">
        <v>6639706</v>
      </c>
      <c r="D9" s="68">
        <f>C9-E9</f>
        <v>4776523</v>
      </c>
      <c r="E9" s="67">
        <v>1863183</v>
      </c>
      <c r="F9" s="69">
        <v>172.760580284772</v>
      </c>
      <c r="G9" s="70">
        <v>206.51223122410124</v>
      </c>
      <c r="H9" s="69">
        <v>121.74881563041134</v>
      </c>
      <c r="I9" s="70">
        <v>4144771</v>
      </c>
      <c r="J9" s="69">
        <v>107.84408874541957</v>
      </c>
      <c r="K9" s="12"/>
      <c r="N9" s="47"/>
    </row>
    <row r="10" spans="1:14" s="2" customFormat="1" ht="15" customHeight="1" x14ac:dyDescent="0.2">
      <c r="A10" s="9"/>
      <c r="B10" s="33"/>
      <c r="C10" s="37"/>
      <c r="D10" s="51"/>
      <c r="E10" s="37"/>
      <c r="F10" s="49"/>
      <c r="G10" s="37"/>
      <c r="H10" s="49"/>
      <c r="I10" s="54"/>
      <c r="J10" s="54"/>
      <c r="K10" s="12"/>
    </row>
    <row r="11" spans="1:14" s="2" customFormat="1" ht="15" customHeight="1" x14ac:dyDescent="0.2">
      <c r="A11" s="9">
        <v>4</v>
      </c>
      <c r="B11" s="33" t="s">
        <v>0</v>
      </c>
      <c r="C11" s="52">
        <v>555017</v>
      </c>
      <c r="D11" s="53">
        <f t="shared" ref="D11:D26" si="1">C11-E11</f>
        <v>438220</v>
      </c>
      <c r="E11" s="52">
        <v>116797</v>
      </c>
      <c r="F11" s="49">
        <v>191.1406442103378</v>
      </c>
      <c r="G11" s="37">
        <v>218.87820797775157</v>
      </c>
      <c r="H11" s="49">
        <v>129.54529321466916</v>
      </c>
      <c r="I11" s="50">
        <v>256703</v>
      </c>
      <c r="J11" s="49">
        <v>88.405178203057474</v>
      </c>
      <c r="K11" s="12"/>
    </row>
    <row r="12" spans="1:14" s="2" customFormat="1" ht="15" customHeight="1" x14ac:dyDescent="0.2">
      <c r="A12" s="9">
        <v>5</v>
      </c>
      <c r="B12" s="33" t="s">
        <v>1</v>
      </c>
      <c r="C12" s="52">
        <v>393251</v>
      </c>
      <c r="D12" s="53">
        <f t="shared" si="1"/>
        <v>274812</v>
      </c>
      <c r="E12" s="52">
        <v>118439</v>
      </c>
      <c r="F12" s="49">
        <v>188.70670613701921</v>
      </c>
      <c r="G12" s="37">
        <v>221.74937121305649</v>
      </c>
      <c r="H12" s="49">
        <v>140.22490161442326</v>
      </c>
      <c r="I12" s="50">
        <v>245338</v>
      </c>
      <c r="J12" s="49">
        <v>117.72869203191858</v>
      </c>
      <c r="K12" s="12"/>
    </row>
    <row r="13" spans="1:14" s="2" customFormat="1" ht="15" customHeight="1" x14ac:dyDescent="0.2">
      <c r="A13" s="9">
        <v>6</v>
      </c>
      <c r="B13" s="33" t="s">
        <v>2</v>
      </c>
      <c r="C13" s="52">
        <v>322219</v>
      </c>
      <c r="D13" s="53">
        <f t="shared" si="1"/>
        <v>181752</v>
      </c>
      <c r="E13" s="52">
        <v>140467</v>
      </c>
      <c r="F13" s="49">
        <v>151.03968425098671</v>
      </c>
      <c r="G13" s="37">
        <v>183.68640149413474</v>
      </c>
      <c r="H13" s="49">
        <v>122.79968632826603</v>
      </c>
      <c r="I13" s="50">
        <v>162836</v>
      </c>
      <c r="J13" s="49">
        <v>76.329136471448521</v>
      </c>
      <c r="K13" s="12"/>
    </row>
    <row r="14" spans="1:14" s="2" customFormat="1" ht="15" customHeight="1" x14ac:dyDescent="0.2">
      <c r="A14" s="9">
        <v>7</v>
      </c>
      <c r="B14" s="33" t="s">
        <v>3</v>
      </c>
      <c r="C14" s="52">
        <v>202272</v>
      </c>
      <c r="D14" s="53">
        <f t="shared" si="1"/>
        <v>144770</v>
      </c>
      <c r="E14" s="52">
        <v>57502</v>
      </c>
      <c r="F14" s="49">
        <v>198.81734973107288</v>
      </c>
      <c r="G14" s="37">
        <v>219.21662272844972</v>
      </c>
      <c r="H14" s="49">
        <v>161.07950327610308</v>
      </c>
      <c r="I14" s="50">
        <v>101040</v>
      </c>
      <c r="J14" s="49">
        <v>99.314314471739067</v>
      </c>
      <c r="K14" s="12"/>
    </row>
    <row r="15" spans="1:14" s="2" customFormat="1" ht="15" customHeight="1" x14ac:dyDescent="0.2">
      <c r="A15" s="9">
        <v>8</v>
      </c>
      <c r="B15" s="33" t="s">
        <v>4</v>
      </c>
      <c r="C15" s="52">
        <v>501072</v>
      </c>
      <c r="D15" s="53">
        <f t="shared" si="1"/>
        <v>374509</v>
      </c>
      <c r="E15" s="52">
        <v>126563</v>
      </c>
      <c r="F15" s="49">
        <v>201.61242623192237</v>
      </c>
      <c r="G15" s="37">
        <v>239.51790585157923</v>
      </c>
      <c r="H15" s="49">
        <v>137.31057318427997</v>
      </c>
      <c r="I15" s="50">
        <v>322247</v>
      </c>
      <c r="J15" s="49">
        <v>129.66000797481854</v>
      </c>
      <c r="K15" s="12"/>
    </row>
    <row r="16" spans="1:14" s="2" customFormat="1" ht="15" customHeight="1" x14ac:dyDescent="0.2">
      <c r="A16" s="9">
        <v>9</v>
      </c>
      <c r="B16" s="33" t="s">
        <v>5</v>
      </c>
      <c r="C16" s="52">
        <v>460023</v>
      </c>
      <c r="D16" s="53">
        <f t="shared" si="1"/>
        <v>295593</v>
      </c>
      <c r="E16" s="52">
        <v>164430</v>
      </c>
      <c r="F16" s="49">
        <v>136.01053733302584</v>
      </c>
      <c r="G16" s="37">
        <v>180.52616439385193</v>
      </c>
      <c r="H16" s="49">
        <v>94.23662488115113</v>
      </c>
      <c r="I16" s="50">
        <v>206960</v>
      </c>
      <c r="J16" s="49">
        <v>61.189855303850088</v>
      </c>
      <c r="K16" s="12"/>
    </row>
    <row r="17" spans="1:11" s="2" customFormat="1" ht="15" customHeight="1" x14ac:dyDescent="0.2">
      <c r="A17" s="9">
        <v>10</v>
      </c>
      <c r="B17" s="33" t="s">
        <v>6</v>
      </c>
      <c r="C17" s="52">
        <v>882821</v>
      </c>
      <c r="D17" s="53">
        <f t="shared" si="1"/>
        <v>663942</v>
      </c>
      <c r="E17" s="52">
        <v>218879</v>
      </c>
      <c r="F17" s="49">
        <v>164.52437224859659</v>
      </c>
      <c r="G17" s="37">
        <v>192.47412605779425</v>
      </c>
      <c r="H17" s="49">
        <v>114.21452369956977</v>
      </c>
      <c r="I17" s="50">
        <v>760823</v>
      </c>
      <c r="J17" s="49">
        <v>141.78856921991436</v>
      </c>
      <c r="K17" s="12"/>
    </row>
    <row r="18" spans="1:11" s="2" customFormat="1" ht="15" customHeight="1" x14ac:dyDescent="0.2">
      <c r="A18" s="9">
        <v>11</v>
      </c>
      <c r="B18" s="33" t="s">
        <v>7</v>
      </c>
      <c r="C18" s="52">
        <v>184774</v>
      </c>
      <c r="D18" s="53">
        <f t="shared" si="1"/>
        <v>108151</v>
      </c>
      <c r="E18" s="52">
        <v>76623</v>
      </c>
      <c r="F18" s="49">
        <v>186.06979001768315</v>
      </c>
      <c r="G18" s="37">
        <v>209.9994951515128</v>
      </c>
      <c r="H18" s="49">
        <v>160.28910319436019</v>
      </c>
      <c r="I18" s="50">
        <v>52888</v>
      </c>
      <c r="J18" s="49">
        <v>53.25889494439275</v>
      </c>
      <c r="K18" s="12"/>
    </row>
    <row r="19" spans="1:11" s="2" customFormat="1" ht="15" customHeight="1" x14ac:dyDescent="0.2">
      <c r="A19" s="9">
        <v>12</v>
      </c>
      <c r="B19" s="33" t="s">
        <v>8</v>
      </c>
      <c r="C19" s="52">
        <v>204041</v>
      </c>
      <c r="D19" s="53">
        <f t="shared" si="1"/>
        <v>114129</v>
      </c>
      <c r="E19" s="52">
        <v>89912</v>
      </c>
      <c r="F19" s="49">
        <v>95.899431111044265</v>
      </c>
      <c r="G19" s="37">
        <v>130.26223879983749</v>
      </c>
      <c r="H19" s="49">
        <v>71.842928690827378</v>
      </c>
      <c r="I19" s="50">
        <v>127351</v>
      </c>
      <c r="J19" s="49">
        <v>59.855070556518534</v>
      </c>
      <c r="K19" s="12"/>
    </row>
    <row r="20" spans="1:11" s="2" customFormat="1" ht="15" customHeight="1" x14ac:dyDescent="0.2">
      <c r="A20" s="9">
        <v>13</v>
      </c>
      <c r="B20" s="33" t="s">
        <v>9</v>
      </c>
      <c r="C20" s="52">
        <v>183024</v>
      </c>
      <c r="D20" s="53">
        <f t="shared" si="1"/>
        <v>120993</v>
      </c>
      <c r="E20" s="52">
        <v>62031</v>
      </c>
      <c r="F20" s="49">
        <v>154.2391235647319</v>
      </c>
      <c r="G20" s="37">
        <v>168.12475856721628</v>
      </c>
      <c r="H20" s="49">
        <v>132.83921852480819</v>
      </c>
      <c r="I20" s="50">
        <v>122461</v>
      </c>
      <c r="J20" s="49">
        <v>103.20109554408512</v>
      </c>
      <c r="K20" s="12"/>
    </row>
    <row r="21" spans="1:11" s="2" customFormat="1" ht="15" customHeight="1" x14ac:dyDescent="0.2">
      <c r="A21" s="9">
        <v>14</v>
      </c>
      <c r="B21" s="33" t="s">
        <v>10</v>
      </c>
      <c r="C21" s="52">
        <v>399096</v>
      </c>
      <c r="D21" s="53">
        <f t="shared" si="1"/>
        <v>309579</v>
      </c>
      <c r="E21" s="52">
        <v>89517</v>
      </c>
      <c r="F21" s="49">
        <v>172.35019180682764</v>
      </c>
      <c r="G21" s="37">
        <v>208.21678074751935</v>
      </c>
      <c r="H21" s="49">
        <v>108.00796332046332</v>
      </c>
      <c r="I21" s="50">
        <v>388542</v>
      </c>
      <c r="J21" s="49">
        <v>167.79243145761529</v>
      </c>
      <c r="K21" s="12"/>
    </row>
    <row r="22" spans="1:11" s="2" customFormat="1" ht="15" customHeight="1" x14ac:dyDescent="0.2">
      <c r="A22" s="9">
        <v>15</v>
      </c>
      <c r="B22" s="33" t="s">
        <v>11</v>
      </c>
      <c r="C22" s="52">
        <v>956542</v>
      </c>
      <c r="D22" s="53">
        <f t="shared" si="1"/>
        <v>803948</v>
      </c>
      <c r="E22" s="52">
        <v>152594</v>
      </c>
      <c r="F22" s="49">
        <v>209.80644697141847</v>
      </c>
      <c r="G22" s="37">
        <v>229.04279559685176</v>
      </c>
      <c r="H22" s="49">
        <v>145.44813321514016</v>
      </c>
      <c r="I22" s="50">
        <v>533531</v>
      </c>
      <c r="J22" s="49">
        <v>117.02386665625541</v>
      </c>
      <c r="K22" s="12"/>
    </row>
    <row r="23" spans="1:11" s="2" customFormat="1" ht="15" customHeight="1" x14ac:dyDescent="0.2">
      <c r="A23" s="9">
        <v>16</v>
      </c>
      <c r="B23" s="33" t="s">
        <v>12</v>
      </c>
      <c r="C23" s="52">
        <v>181161</v>
      </c>
      <c r="D23" s="53">
        <f t="shared" si="1"/>
        <v>107203</v>
      </c>
      <c r="E23" s="52">
        <v>73958</v>
      </c>
      <c r="F23" s="49">
        <v>144.59334344321175</v>
      </c>
      <c r="G23" s="37">
        <v>191.9748863762531</v>
      </c>
      <c r="H23" s="49">
        <v>106.49437419183904</v>
      </c>
      <c r="I23" s="50">
        <v>83598</v>
      </c>
      <c r="J23" s="49">
        <v>66.72360124511134</v>
      </c>
      <c r="K23" s="12"/>
    </row>
    <row r="24" spans="1:11" s="2" customFormat="1" ht="15" customHeight="1" x14ac:dyDescent="0.2">
      <c r="A24" s="9">
        <v>17</v>
      </c>
      <c r="B24" s="33" t="s">
        <v>13</v>
      </c>
      <c r="C24" s="52">
        <v>246676</v>
      </c>
      <c r="D24" s="53">
        <f t="shared" si="1"/>
        <v>170043</v>
      </c>
      <c r="E24" s="52">
        <v>76633</v>
      </c>
      <c r="F24" s="49">
        <v>171.73605352949488</v>
      </c>
      <c r="G24" s="37">
        <v>200.53446610586252</v>
      </c>
      <c r="H24" s="49">
        <v>130.2356488074804</v>
      </c>
      <c r="I24" s="50">
        <v>153619</v>
      </c>
      <c r="J24" s="49">
        <v>106.94968625706383</v>
      </c>
      <c r="K24" s="12"/>
    </row>
    <row r="25" spans="1:11" s="2" customFormat="1" ht="15" customHeight="1" x14ac:dyDescent="0.2">
      <c r="A25" s="9">
        <v>18</v>
      </c>
      <c r="B25" s="33" t="s">
        <v>14</v>
      </c>
      <c r="C25" s="52">
        <v>650067</v>
      </c>
      <c r="D25" s="53">
        <f t="shared" si="1"/>
        <v>425867</v>
      </c>
      <c r="E25" s="52">
        <v>224200</v>
      </c>
      <c r="F25" s="49">
        <v>186.71367536710588</v>
      </c>
      <c r="G25" s="37">
        <v>223.71311651949171</v>
      </c>
      <c r="H25" s="49">
        <v>142.07903066866498</v>
      </c>
      <c r="I25" s="50">
        <v>390377</v>
      </c>
      <c r="J25" s="49">
        <v>112.12494165799016</v>
      </c>
      <c r="K25" s="12"/>
    </row>
    <row r="26" spans="1:11" s="2" customFormat="1" ht="15" customHeight="1" x14ac:dyDescent="0.2">
      <c r="A26" s="9">
        <v>19</v>
      </c>
      <c r="B26" s="33" t="s">
        <v>15</v>
      </c>
      <c r="C26" s="52">
        <v>317650</v>
      </c>
      <c r="D26" s="53">
        <f t="shared" si="1"/>
        <v>243012</v>
      </c>
      <c r="E26" s="52">
        <v>74638</v>
      </c>
      <c r="F26" s="49">
        <v>185.95880747511669</v>
      </c>
      <c r="G26" s="37">
        <v>207.69368830391863</v>
      </c>
      <c r="H26" s="49">
        <v>138.70037389151943</v>
      </c>
      <c r="I26" s="50">
        <v>236457</v>
      </c>
      <c r="J26" s="49">
        <v>138.42676448652185</v>
      </c>
      <c r="K26" s="12"/>
    </row>
    <row r="27" spans="1:11" ht="15" customHeight="1" x14ac:dyDescent="0.2">
      <c r="B27" s="6"/>
      <c r="C27" s="3"/>
      <c r="D27" s="3"/>
      <c r="E27" s="3"/>
      <c r="F27" s="3"/>
      <c r="G27" s="3"/>
      <c r="H27" s="3"/>
      <c r="I27" s="3"/>
      <c r="J27" s="3"/>
    </row>
    <row r="28" spans="1:11" ht="15" customHeight="1" x14ac:dyDescent="0.2">
      <c r="B28" s="13"/>
      <c r="C28" s="14"/>
      <c r="D28" s="14"/>
      <c r="E28" s="14"/>
      <c r="F28" s="14"/>
      <c r="G28" s="14"/>
      <c r="K28" s="3"/>
    </row>
    <row r="29" spans="1:11" ht="15" customHeight="1" x14ac:dyDescent="0.2">
      <c r="B29" s="2"/>
      <c r="K29" s="3"/>
    </row>
    <row r="30" spans="1:11" x14ac:dyDescent="0.2">
      <c r="B30" s="4"/>
      <c r="C30" s="4"/>
      <c r="D30" s="4"/>
      <c r="E30" s="4"/>
      <c r="F30" s="4"/>
      <c r="G30" s="4"/>
      <c r="H30" s="4"/>
      <c r="I30" s="3"/>
      <c r="J30" s="3"/>
      <c r="K30" s="3"/>
    </row>
  </sheetData>
  <mergeCells count="14">
    <mergeCell ref="A2:A5"/>
    <mergeCell ref="A1:J1"/>
    <mergeCell ref="J3:J5"/>
    <mergeCell ref="B2:B5"/>
    <mergeCell ref="C2:H2"/>
    <mergeCell ref="I2:J2"/>
    <mergeCell ref="C3:C5"/>
    <mergeCell ref="D3:D5"/>
    <mergeCell ref="E3:E5"/>
    <mergeCell ref="F3:H3"/>
    <mergeCell ref="I3:I5"/>
    <mergeCell ref="F4:F5"/>
    <mergeCell ref="G4:G5"/>
    <mergeCell ref="H4:H5"/>
  </mergeCells>
  <phoneticPr fontId="2" type="noConversion"/>
  <pageMargins left="0.75" right="0.75" top="1" bottom="1" header="0.5" footer="0.5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Spis treści</vt:lpstr>
      <vt:lpstr>Tabl.1(259)</vt:lpstr>
      <vt:lpstr>Tabl. 2(260)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grzeszczuka</dc:creator>
  <cp:lastModifiedBy>Radkowski Stanisław</cp:lastModifiedBy>
  <dcterms:created xsi:type="dcterms:W3CDTF">2007-04-26T08:35:46Z</dcterms:created>
  <dcterms:modified xsi:type="dcterms:W3CDTF">2017-08-21T07:31:30Z</dcterms:modified>
</cp:coreProperties>
</file>